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Информация\Переговорная\1\"/>
    </mc:Choice>
  </mc:AlternateContent>
  <bookViews>
    <workbookView xWindow="-480" yWindow="165" windowWidth="19440" windowHeight="6825" tabRatio="487"/>
  </bookViews>
  <sheets>
    <sheet name="Приложение 1 недв им-во" sheetId="1" r:id="rId1"/>
  </sheets>
  <definedNames>
    <definedName name="_xlnm._FilterDatabase" localSheetId="0" hidden="1">'Приложение 1 недв им-во'!$A$5:$O$8</definedName>
    <definedName name="Z_3EE46AE5_680A_4A5A_8490_ED35CDAED79F_.wvu.FilterData" localSheetId="0" hidden="1">'Приложение 1 недв им-во'!$A$5:$G$9</definedName>
    <definedName name="Z_5FC6FDE5_7E73_4DA1_A478_E8F33A66E91B_.wvu.Cols" localSheetId="0" hidden="1">'Приложение 1 недв им-во'!$B:$G</definedName>
    <definedName name="Z_5FC6FDE5_7E73_4DA1_A478_E8F33A66E91B_.wvu.FilterData" localSheetId="0" hidden="1">'Приложение 1 недв им-во'!$A$5:$G$7</definedName>
    <definedName name="Z_7EFB7F8B_BCE9_4FC6_8C6A_3C7DABF5346D_.wvu.FilterData" localSheetId="0" hidden="1">'Приложение 1 недв им-во'!$A$5:$G$9</definedName>
    <definedName name="Z_8992CA84_1A8D_4BA4_AD5A_9C9DD47F2623_.wvu.Cols" localSheetId="0" hidden="1">'Приложение 1 недв им-во'!$B:$G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FilterData" localSheetId="0" hidden="1">'Приложение 1 недв им-во'!$A$5:$G$9</definedName>
  </definedNames>
  <calcPr calcId="152511" calcOnSave="0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H8" i="1"/>
  <c r="I8" i="1" l="1"/>
</calcChain>
</file>

<file path=xl/sharedStrings.xml><?xml version="1.0" encoding="utf-8"?>
<sst xmlns="http://schemas.openxmlformats.org/spreadsheetml/2006/main" count="29" uniqueCount="29">
  <si>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</si>
  <si>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</si>
  <si>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</si>
  <si>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</si>
  <si>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</si>
  <si>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</si>
  <si>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</si>
  <si>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</si>
  <si>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</si>
  <si>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</si>
  <si>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</si>
  <si>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>Инв. № 1С</t>
  </si>
  <si>
    <t>Инв. № SAP</t>
  </si>
  <si>
    <t>________________________________________</t>
  </si>
  <si>
    <t>____________________________</t>
  </si>
  <si>
    <t>____________________________________________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</si>
  <si>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</si>
  <si>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</si>
  <si>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</si>
  <si>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</si>
  <si>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</si>
  <si>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</si>
  <si>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t xml:space="preserve">АО «ПКЭК» </t>
  </si>
  <si>
    <t>Сооружение</t>
  </si>
  <si>
    <t>Воронежская область,
г Воронеж, ул Шишкова, 150</t>
  </si>
  <si>
    <t>Выписка из ЕГРН
от 02.11.2024
№ КУВИ-001/2024-269123725</t>
  </si>
  <si>
    <t>№ 36-36-01/163/2012-446
от 09.10.2012</t>
  </si>
  <si>
    <t>36:34:0206001:7074</t>
  </si>
  <si>
    <t>Договор купли-продажи недвижимого имущества от 12.09.2012 № 5189-12/1470/PCE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</si>
</sst>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7" applyNumberFormat="0" applyAlignment="0" applyProtection="0"/>
    <xf numFmtId="0" fontId="24" fillId="26" borderId="8" applyNumberFormat="0" applyAlignment="0" applyProtection="0"/>
    <xf numFmtId="0" fontId="25" fillId="26" borderId="7" applyNumberFormat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27" borderId="13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4" applyNumberFormat="0" applyFont="0" applyAlignment="0" applyProtection="0"/>
    <xf numFmtId="0" fontId="1" fillId="30" borderId="14" applyNumberFormat="0" applyFont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72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4" fontId="8" fillId="32" borderId="0" xfId="80" applyNumberFormat="1" applyFont="1" applyFill="1" applyAlignment="1">
      <alignment vertical="center"/>
    </xf>
    <xf numFmtId="4" fontId="40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1" fillId="0" borderId="0" xfId="0" applyFont="1" applyFill="1"/>
    <xf numFmtId="0" fontId="15" fillId="0" borderId="0" xfId="0" applyFont="1" applyFill="1" applyAlignment="1">
      <alignment horizontal="center" vertical="center" wrapText="1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2" xfId="80" applyFont="1" applyFill="1" applyBorder="1" applyAlignment="1">
      <alignment horizontal="center" vertical="center" wrapText="1"/>
    </xf>
    <xf numFmtId="49" fontId="20" fillId="0" borderId="2" xfId="37" applyNumberFormat="1" applyFont="1" applyFill="1" applyBorder="1" applyAlignment="1">
      <alignment horizontal="center" vertical="center" wrapText="1"/>
    </xf>
    <xf numFmtId="49" fontId="20" fillId="0" borderId="4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/>
    </xf>
    <xf numFmtId="4" fontId="17" fillId="0" borderId="1" xfId="80" applyNumberFormat="1" applyFont="1" applyFill="1" applyBorder="1" applyAlignment="1">
      <alignment vertical="center"/>
    </xf>
    <xf numFmtId="4" fontId="17" fillId="0" borderId="1" xfId="80" applyNumberFormat="1" applyFont="1" applyFill="1" applyBorder="1" applyAlignment="1">
      <alignment horizontal="center" vertical="center"/>
    </xf>
    <xf numFmtId="4" fontId="20" fillId="0" borderId="0" xfId="80" applyNumberFormat="1" applyFont="1" applyFill="1" applyBorder="1" applyAlignment="1">
      <alignment vertical="center"/>
    </xf>
    <xf numFmtId="4" fontId="10" fillId="0" borderId="0" xfId="0" applyNumberFormat="1" applyFont="1" applyFill="1"/>
    <xf numFmtId="4" fontId="16" fillId="0" borderId="0" xfId="0" applyNumberFormat="1" applyFont="1" applyFill="1"/>
    <xf numFmtId="0" fontId="10" fillId="0" borderId="0" xfId="0" applyFont="1" applyFill="1"/>
    <xf numFmtId="4" fontId="11" fillId="0" borderId="0" xfId="0" applyNumberFormat="1" applyFont="1" applyFill="1"/>
    <xf numFmtId="4" fontId="9" fillId="0" borderId="0" xfId="0" applyNumberFormat="1" applyFont="1" applyFill="1"/>
    <xf numFmtId="4" fontId="18" fillId="0" borderId="0" xfId="0" applyNumberFormat="1" applyFont="1" applyFill="1"/>
    <xf numFmtId="4" fontId="19" fillId="0" borderId="0" xfId="0" applyNumberFormat="1" applyFont="1" applyFill="1"/>
    <xf numFmtId="4" fontId="41" fillId="0" borderId="0" xfId="0" applyNumberFormat="1" applyFont="1" applyFill="1"/>
    <xf numFmtId="0" fontId="20" fillId="0" borderId="1" xfId="8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7" fillId="0" borderId="5" xfId="80" applyFont="1" applyFill="1" applyBorder="1" applyAlignment="1">
      <alignment horizontal="center" vertical="center"/>
    </xf>
    <xf numFmtId="0" fontId="17" fillId="0" borderId="6" xfId="80" applyFont="1" applyFill="1" applyBorder="1" applyAlignment="1">
      <alignment horizontal="center" vertical="center"/>
    </xf>
    <xf numFmtId="0" fontId="17" fillId="0" borderId="3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1" fontId="44" fillId="0" borderId="0" xfId="0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20"/>
  <sheetViews>
    <sheetView tabSelected="1" topLeftCell="A4" zoomScale="85" zoomScaleNormal="85" workbookViewId="0">
      <selection activeCell="E16" sqref="E16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38.42578125" style="1" customWidth="1"/>
    <col min="6" max="6" width="50.5703125" style="1" customWidth="1"/>
    <col min="7" max="7" width="49.140625" style="1" customWidth="1"/>
    <col min="8" max="8" width="21.7109375" style="22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4" s="5" customFormat="1" ht="74.25" customHeight="1" x14ac:dyDescent="0.25">
      <c r="B1" s="6"/>
      <c r="G1" s="45" t="s">
        <v>17</v>
      </c>
      <c r="H1" s="22"/>
      <c r="I1" s="7"/>
      <c r="J1" s="12"/>
    </row>
    <row r="2" spans="1:14" s="5" customFormat="1" ht="18.75" x14ac:dyDescent="0.3">
      <c r="B2" s="6"/>
      <c r="G2" s="8"/>
      <c r="H2" s="23"/>
      <c r="I2" s="9"/>
      <c r="J2" s="13"/>
    </row>
    <row r="3" spans="1:14" s="10" customFormat="1" ht="20.25" x14ac:dyDescent="0.2">
      <c r="B3" s="61" t="s">
        <v>18</v>
      </c>
      <c r="C3" s="61"/>
      <c r="D3" s="61"/>
      <c r="E3" s="61"/>
      <c r="F3" s="61"/>
      <c r="G3" s="1"/>
      <c r="H3" s="22"/>
      <c r="I3" s="11"/>
      <c r="J3" s="14"/>
    </row>
    <row r="5" spans="1:14" s="27" customFormat="1" ht="75" x14ac:dyDescent="0.25">
      <c r="A5" s="34"/>
      <c r="B5" s="35" t="s">
        <v>4</v>
      </c>
      <c r="C5" s="35" t="s">
        <v>3</v>
      </c>
      <c r="D5" s="36" t="s">
        <v>0</v>
      </c>
      <c r="E5" s="36" t="s">
        <v>16</v>
      </c>
      <c r="F5" s="36" t="s">
        <v>7</v>
      </c>
      <c r="G5" s="37" t="s">
        <v>1</v>
      </c>
      <c r="H5" s="38" t="s">
        <v>5</v>
      </c>
      <c r="I5" s="38" t="s">
        <v>6</v>
      </c>
      <c r="J5" s="38" t="s">
        <v>2</v>
      </c>
      <c r="K5" s="38" t="s">
        <v>11</v>
      </c>
      <c r="L5" s="38" t="s">
        <v>12</v>
      </c>
      <c r="M5" s="28"/>
    </row>
    <row r="6" spans="1:14" s="41" customFormat="1" ht="18.75" x14ac:dyDescent="0.25">
      <c r="A6" s="34">
        <v>1</v>
      </c>
      <c r="B6" s="39">
        <v>2</v>
      </c>
      <c r="C6" s="34">
        <v>3</v>
      </c>
      <c r="D6" s="34">
        <v>4</v>
      </c>
      <c r="E6" s="34">
        <v>5</v>
      </c>
      <c r="F6" s="34">
        <v>6</v>
      </c>
      <c r="G6" s="40">
        <v>7</v>
      </c>
      <c r="H6" s="34">
        <v>8</v>
      </c>
      <c r="I6" s="34">
        <v>9</v>
      </c>
      <c r="J6" s="34">
        <v>10</v>
      </c>
      <c r="K6" s="34"/>
      <c r="L6" s="34"/>
    </row>
    <row r="7" spans="1:14" s="42" customFormat="1" ht="114.75" customHeight="1" x14ac:dyDescent="0.25">
      <c r="A7" s="40">
        <v>1</v>
      </c>
      <c r="B7" s="60" t="s">
        <v>23</v>
      </c>
      <c r="C7" s="46" t="s">
        <v>24</v>
      </c>
      <c r="D7" s="46" t="s">
        <v>28</v>
      </c>
      <c r="E7" s="46" t="s">
        <v>25</v>
      </c>
      <c r="F7" s="46" t="s">
        <v>26</v>
      </c>
      <c r="G7" s="47" t="s">
        <v>27</v>
      </c>
      <c r="H7" s="48"/>
      <c r="I7" s="48"/>
      <c r="J7" s="48"/>
      <c r="K7" s="48"/>
      <c r="L7" s="48"/>
      <c r="M7" s="28"/>
      <c r="N7" s="28"/>
    </row>
    <row r="8" spans="1:14" s="26" customFormat="1" ht="50.25" customHeight="1" x14ac:dyDescent="0.25">
      <c r="A8" s="43"/>
      <c r="B8" s="63" t="s">
        <v>19</v>
      </c>
      <c r="C8" s="64"/>
      <c r="D8" s="65"/>
      <c r="E8" s="66"/>
      <c r="F8" s="67"/>
      <c r="G8" s="68"/>
      <c r="H8" s="49">
        <f>SUM(H7:H7)</f>
        <v>0</v>
      </c>
      <c r="I8" s="50">
        <f t="shared" ref="I8" si="0">J8-H8</f>
        <v>0</v>
      </c>
      <c r="J8" s="50">
        <f>SUM(J7:J7)</f>
        <v>0</v>
      </c>
      <c r="K8" s="43"/>
      <c r="L8" s="43"/>
    </row>
    <row r="9" spans="1:14" x14ac:dyDescent="0.25">
      <c r="H9" s="44"/>
      <c r="I9" s="44"/>
      <c r="J9" s="44"/>
    </row>
    <row r="10" spans="1:14" ht="18.75" x14ac:dyDescent="0.25">
      <c r="H10" s="51"/>
      <c r="I10" s="51"/>
      <c r="J10" s="51"/>
    </row>
    <row r="11" spans="1:14" s="17" customFormat="1" ht="20.25" x14ac:dyDescent="0.25">
      <c r="A11" s="5"/>
      <c r="B11" s="16"/>
      <c r="C11" s="61" t="s">
        <v>8</v>
      </c>
      <c r="D11" s="61"/>
      <c r="E11" s="61"/>
      <c r="F11" s="52"/>
      <c r="G11" s="52"/>
      <c r="H11" s="53"/>
      <c r="I11" s="52"/>
      <c r="J11" s="9"/>
    </row>
    <row r="12" spans="1:14" s="20" customFormat="1" ht="20.25" x14ac:dyDescent="0.25">
      <c r="A12" s="18"/>
      <c r="B12" s="19"/>
      <c r="C12" s="62"/>
      <c r="D12" s="62"/>
      <c r="E12" s="62"/>
      <c r="F12" s="54"/>
      <c r="G12" s="55"/>
      <c r="H12" s="53"/>
      <c r="I12" s="55"/>
      <c r="J12" s="56"/>
    </row>
    <row r="13" spans="1:14" s="17" customFormat="1" ht="20.25" x14ac:dyDescent="0.25">
      <c r="A13" s="5"/>
      <c r="B13" s="61" t="s">
        <v>9</v>
      </c>
      <c r="C13" s="61"/>
      <c r="D13" s="21"/>
      <c r="E13" s="21"/>
      <c r="F13" s="61" t="s">
        <v>10</v>
      </c>
      <c r="G13" s="61"/>
      <c r="H13" s="21"/>
      <c r="I13" s="52"/>
      <c r="J13" s="9"/>
    </row>
    <row r="14" spans="1:14" s="17" customFormat="1" ht="20.25" x14ac:dyDescent="0.25">
      <c r="A14" s="5"/>
      <c r="B14" s="16"/>
      <c r="C14" s="62"/>
      <c r="D14" s="62"/>
      <c r="E14" s="62"/>
      <c r="F14" s="54"/>
      <c r="G14" s="54"/>
      <c r="H14" s="53"/>
      <c r="I14" s="52"/>
      <c r="J14" s="9"/>
    </row>
    <row r="15" spans="1:14" s="31" customFormat="1" ht="43.5" customHeight="1" x14ac:dyDescent="0.3">
      <c r="A15" s="30"/>
      <c r="B15" s="70" t="s">
        <v>22</v>
      </c>
      <c r="C15" s="70"/>
      <c r="D15" s="24"/>
      <c r="E15" s="25"/>
      <c r="F15" s="71" t="s">
        <v>14</v>
      </c>
      <c r="G15" s="71"/>
      <c r="H15" s="57"/>
      <c r="I15" s="58"/>
      <c r="J15" s="59"/>
    </row>
    <row r="16" spans="1:14" s="26" customFormat="1" ht="43.5" customHeight="1" x14ac:dyDescent="0.25">
      <c r="B16" s="69" t="s">
        <v>13</v>
      </c>
      <c r="C16" s="69"/>
      <c r="E16" s="25"/>
      <c r="F16" s="71" t="s">
        <v>15</v>
      </c>
      <c r="G16" s="71"/>
      <c r="H16" s="32"/>
      <c r="I16" s="32"/>
      <c r="J16" s="33"/>
    </row>
    <row r="17" spans="2:10" s="26" customFormat="1" ht="43.5" customHeight="1" x14ac:dyDescent="0.25">
      <c r="B17" s="29"/>
      <c r="H17" s="32"/>
      <c r="I17" s="32"/>
      <c r="J17" s="33"/>
    </row>
    <row r="18" spans="2:10" s="26" customFormat="1" ht="43.5" customHeight="1" x14ac:dyDescent="0.25">
      <c r="B18" s="69" t="s">
        <v>20</v>
      </c>
      <c r="C18" s="69"/>
      <c r="F18" s="69" t="s">
        <v>21</v>
      </c>
      <c r="G18" s="69"/>
      <c r="H18" s="32"/>
      <c r="I18" s="32"/>
      <c r="J18" s="33"/>
    </row>
    <row r="19" spans="2:10" x14ac:dyDescent="0.25">
      <c r="H19" s="4"/>
    </row>
    <row r="20" spans="2:10" x14ac:dyDescent="0.25">
      <c r="H20" s="4"/>
    </row>
  </sheetData>
  <autoFilter ref="A5:O8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8:C18"/>
    <mergeCell ref="F18:G18"/>
    <mergeCell ref="B16:C16"/>
    <mergeCell ref="B15:C15"/>
    <mergeCell ref="F13:G13"/>
    <mergeCell ref="F15:G15"/>
    <mergeCell ref="F16:G16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недв им-во</vt:lpstr>
    </vt:vector>
  </TitlesOfParts>
  <Company>РН-Туапсенефтепродукт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Зайцева Евгения Николаевна</cp:lastModifiedBy>
  <cp:lastPrinted>2014-11-06T08:14:19Z</cp:lastPrinted>
  <dcterms:created xsi:type="dcterms:W3CDTF">2010-08-26T13:12:24Z</dcterms:created>
  <dcterms:modified xsi:type="dcterms:W3CDTF">2024-11-21T09:16:08Z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